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SC-20 SmartEnergy priežiūra/1. PD/Paskelbimui/"/>
    </mc:Choice>
  </mc:AlternateContent>
  <xr:revisionPtr revIDLastSave="659" documentId="8_{6A1A2318-D856-4B8C-846B-5F9F1DA7E53F}" xr6:coauthVersionLast="47" xr6:coauthVersionMax="47" xr10:uidLastSave="{A4897513-2C77-4EFC-A3F4-B311B98EF146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4" l="1"/>
  <c r="G13" i="4"/>
  <c r="G12" i="4"/>
  <c r="G7" i="4"/>
  <c r="G8" i="4"/>
  <c r="G9" i="4"/>
  <c r="G10" i="4"/>
  <c r="G11" i="4"/>
  <c r="G6" i="4"/>
</calcChain>
</file>

<file path=xl/sharedStrings.xml><?xml version="1.0" encoding="utf-8"?>
<sst xmlns="http://schemas.openxmlformats.org/spreadsheetml/2006/main" count="32" uniqueCount="28">
  <si>
    <t>Pasiūlymo priedas Nr. 2</t>
  </si>
  <si>
    <t>PASIŪLYMO KAINA</t>
  </si>
  <si>
    <t>Eil. Nr.</t>
  </si>
  <si>
    <t>Kategorija</t>
  </si>
  <si>
    <t>Mato vnt.</t>
  </si>
  <si>
    <t>Preliminarus kiekis Sutarties galiojimo laikotarpiu</t>
  </si>
  <si>
    <t>Maksimaliai priimtinas įkainis, EUR be PVM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</si>
  <si>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</si>
  <si>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</si>
  <si>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</si>
  <si>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</si>
  <si>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</si>
  <si>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</si>
  <si>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</si>
  <si>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</si>
  <si>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G=DxF</t>
  </si>
  <si>
    <t>Sistemos (bet kurios Sistemos sudėtinės dalies) vystymo paslaugos</t>
  </si>
  <si>
    <t>Val.</t>
  </si>
  <si>
    <t>Priežiūros paslaugos, kai aptarnavimo kategorija 8x5</t>
  </si>
  <si>
    <t>Mėn.</t>
  </si>
  <si>
    <t>Sistemos (bet kurios Sistemos sudėtinės dalies) Priežiūros paslaugos pagal valandinį įkainį</t>
  </si>
  <si>
    <t>Sistemos (bet kurios Sistemos sudėtinės dalies) Priežiūros paslaugos Kliento nedarbo laiku</t>
  </si>
  <si>
    <t>Pasyvus budėjimas papildomu aptarnavimo laiku darbo dienomis</t>
  </si>
  <si>
    <t>Pasyvus budėjimas papildomu aptarnavimo laiku ne darbo ir švenčių dienomis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</si>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</sst>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/>
    <xf numFmtId="0" fontId="2" fillId="0" borderId="4" xfId="0" applyFont="1" applyBorder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7"/>
  <sheetViews>
    <sheetView tabSelected="1" workbookViewId="0">
      <selection activeCell="G13" sqref="G13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9.28515625" style="22" bestFit="1" customWidth="1"/>
    <col min="4" max="4" width="18.85546875" style="1" customWidth="1"/>
    <col min="5" max="5" width="16.855468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6"/>
      <c r="F1" s="18" t="s">
        <v>0</v>
      </c>
      <c r="G1" s="18"/>
    </row>
    <row r="2" spans="1:7" x14ac:dyDescent="0.2">
      <c r="A2" s="19" t="s">
        <v>1</v>
      </c>
      <c r="B2" s="19"/>
      <c r="C2" s="19"/>
      <c r="D2" s="19"/>
      <c r="E2" s="19"/>
      <c r="F2" s="19"/>
      <c r="G2" s="19"/>
    </row>
    <row r="3" spans="1:7" ht="16.899999999999999" customHeight="1" x14ac:dyDescent="0.2">
      <c r="A3" s="5"/>
      <c r="B3" s="5"/>
      <c r="C3" s="23"/>
      <c r="D3" s="5"/>
      <c r="E3" s="5"/>
      <c r="F3" s="5"/>
      <c r="G3" s="5"/>
    </row>
    <row r="4" spans="1:7" s="3" customFormat="1" ht="51" x14ac:dyDescent="0.2">
      <c r="A4" s="7" t="s">
        <v>2</v>
      </c>
      <c r="B4" s="7" t="s">
        <v>3</v>
      </c>
      <c r="C4" s="7" t="s">
        <v>4</v>
      </c>
      <c r="D4" s="7" t="s">
        <v>5</v>
      </c>
      <c r="E4" s="11" t="s">
        <v>6</v>
      </c>
      <c r="F4" s="7" t="s">
        <v>7</v>
      </c>
      <c r="G4" s="7" t="s">
        <v>8</v>
      </c>
    </row>
    <row r="5" spans="1:7" x14ac:dyDescent="0.2">
      <c r="A5" s="7" t="s">
        <v>9</v>
      </c>
      <c r="B5" s="7" t="s">
        <v>10</v>
      </c>
      <c r="C5" s="7" t="s">
        <v>11</v>
      </c>
      <c r="D5" s="7" t="s">
        <v>12</v>
      </c>
      <c r="E5" s="11" t="s">
        <v>13</v>
      </c>
      <c r="F5" s="7" t="s">
        <v>14</v>
      </c>
      <c r="G5" s="7" t="s">
        <v>15</v>
      </c>
    </row>
    <row r="6" spans="1:7" ht="38.25" x14ac:dyDescent="0.2">
      <c r="A6" s="7">
        <v>1</v>
      </c>
      <c r="B6" s="10" t="s">
        <v>16</v>
      </c>
      <c r="C6" s="8" t="s">
        <v>17</v>
      </c>
      <c r="D6" s="8">
        <v>6000</v>
      </c>
      <c r="E6" s="12">
        <v>52</v>
      </c>
      <c r="F6" s="8"/>
      <c r="G6" s="8">
        <f>D6*F6</f>
        <v>0</v>
      </c>
    </row>
    <row r="7" spans="1:7" ht="25.5" x14ac:dyDescent="0.2">
      <c r="A7" s="7">
        <v>2</v>
      </c>
      <c r="B7" s="10" t="s">
        <v>18</v>
      </c>
      <c r="C7" s="8" t="s">
        <v>19</v>
      </c>
      <c r="D7" s="8">
        <v>36</v>
      </c>
      <c r="E7" s="12">
        <v>1500</v>
      </c>
      <c r="F7" s="8"/>
      <c r="G7" s="8">
        <f t="shared" ref="G7:G11" si="0">D7*F7</f>
        <v>0</v>
      </c>
    </row>
    <row r="8" spans="1:7" ht="38.25" x14ac:dyDescent="0.2">
      <c r="A8" s="7">
        <v>3</v>
      </c>
      <c r="B8" s="10" t="s">
        <v>20</v>
      </c>
      <c r="C8" s="8" t="s">
        <v>17</v>
      </c>
      <c r="D8" s="8">
        <v>400</v>
      </c>
      <c r="E8" s="12">
        <v>50</v>
      </c>
      <c r="F8" s="8"/>
      <c r="G8" s="8">
        <f t="shared" si="0"/>
        <v>0</v>
      </c>
    </row>
    <row r="9" spans="1:7" ht="51" x14ac:dyDescent="0.2">
      <c r="A9" s="7">
        <v>4</v>
      </c>
      <c r="B9" s="10" t="s">
        <v>21</v>
      </c>
      <c r="C9" s="8" t="s">
        <v>17</v>
      </c>
      <c r="D9" s="8">
        <v>60</v>
      </c>
      <c r="E9" s="12">
        <v>65</v>
      </c>
      <c r="F9" s="8"/>
      <c r="G9" s="8">
        <f t="shared" si="0"/>
        <v>0</v>
      </c>
    </row>
    <row r="10" spans="1:7" ht="38.25" x14ac:dyDescent="0.2">
      <c r="A10" s="7">
        <v>5</v>
      </c>
      <c r="B10" s="10" t="s">
        <v>22</v>
      </c>
      <c r="C10" s="8" t="s">
        <v>17</v>
      </c>
      <c r="D10" s="8">
        <v>100</v>
      </c>
      <c r="E10" s="12">
        <v>17</v>
      </c>
      <c r="F10" s="8"/>
      <c r="G10" s="8">
        <f t="shared" si="0"/>
        <v>0</v>
      </c>
    </row>
    <row r="11" spans="1:7" ht="38.25" x14ac:dyDescent="0.2">
      <c r="A11" s="7">
        <v>6</v>
      </c>
      <c r="B11" s="10" t="s">
        <v>23</v>
      </c>
      <c r="C11" s="8" t="s">
        <v>17</v>
      </c>
      <c r="D11" s="8">
        <v>100</v>
      </c>
      <c r="E11" s="12">
        <v>23</v>
      </c>
      <c r="F11" s="8"/>
      <c r="G11" s="8">
        <f t="shared" si="0"/>
        <v>0</v>
      </c>
    </row>
    <row r="12" spans="1:7" x14ac:dyDescent="0.2">
      <c r="A12" s="20" t="s">
        <v>24</v>
      </c>
      <c r="B12" s="20"/>
      <c r="C12" s="20"/>
      <c r="D12" s="20"/>
      <c r="E12" s="20"/>
      <c r="F12" s="21"/>
      <c r="G12" s="9">
        <f>SUM(G6:G11)</f>
        <v>0</v>
      </c>
    </row>
    <row r="13" spans="1:7" ht="14.25" x14ac:dyDescent="0.2">
      <c r="A13" s="14" t="s">
        <v>25</v>
      </c>
      <c r="B13" s="14"/>
      <c r="C13" s="14"/>
      <c r="D13" s="14"/>
      <c r="E13" s="14"/>
      <c r="F13" s="14"/>
      <c r="G13" s="2">
        <f>G12*0.21</f>
        <v>0</v>
      </c>
    </row>
    <row r="14" spans="1:7" x14ac:dyDescent="0.2">
      <c r="A14" s="15" t="s">
        <v>26</v>
      </c>
      <c r="B14" s="16"/>
      <c r="C14" s="16"/>
      <c r="D14" s="16"/>
      <c r="E14" s="16"/>
      <c r="F14" s="17"/>
      <c r="G14" s="2">
        <f>G12+G13</f>
        <v>0</v>
      </c>
    </row>
    <row r="15" spans="1:7" x14ac:dyDescent="0.2">
      <c r="A15" s="4"/>
      <c r="B15" s="4"/>
      <c r="C15" s="24"/>
      <c r="D15" s="4"/>
      <c r="E15" s="4"/>
      <c r="F15" s="4"/>
      <c r="G15" s="4"/>
    </row>
    <row r="17" spans="1:7" ht="15" x14ac:dyDescent="0.25">
      <c r="A17" s="13" t="s">
        <v>27</v>
      </c>
      <c r="B17" s="13"/>
      <c r="C17" s="13"/>
      <c r="D17" s="13"/>
      <c r="E17" s="13"/>
      <c r="F17" s="13"/>
      <c r="G17" s="13"/>
    </row>
  </sheetData>
  <mergeCells count="6">
    <mergeCell ref="A17:G17"/>
    <mergeCell ref="A13:F13"/>
    <mergeCell ref="A14:F14"/>
    <mergeCell ref="F1:G1"/>
    <mergeCell ref="A2:G2"/>
    <mergeCell ref="A12:F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bc530899b00ca6dd94aa66d6b6a88ada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c82b6c892420e4a7d6971463e5a87863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342B7D-60B1-4B1C-AE98-99A891CC1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3db48862-3d5a-4b5b-a8ee-b1270852f994"/>
    <ds:schemaRef ds:uri="a42471e8-0d1a-4f81-bc52-4f8e64cb9009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2026-02-11T05:42:17Z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